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D8782C2D-D41C-4A74-9969-56AB1AF5E5DF}" xr6:coauthVersionLast="46" xr6:coauthVersionMax="46" xr10:uidLastSave="{00000000-0000-0000-0000-000000000000}"/>
  <bookViews>
    <workbookView xWindow="-120" yWindow="480" windowWidth="29040" windowHeight="15840" xr2:uid="{B405B022-B854-423A-B20F-48373FCADED8}"/>
  </bookViews>
  <sheets>
    <sheet name="CEP 19-27 Attachment 1" sheetId="1" r:id="rId1"/>
  </sheets>
  <externalReferences>
    <externalReference r:id="rId2"/>
    <externalReference r:id="rId3"/>
    <externalReference r:id="rId4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'CEP 19-27 Attachment 1'!$A$1:$H$41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C38" i="1"/>
  <c r="G38" i="1"/>
  <c r="F38" i="1"/>
  <c r="E38" i="1"/>
  <c r="D38" i="1"/>
  <c r="H25" i="1"/>
  <c r="G25" i="1"/>
  <c r="F25" i="1"/>
  <c r="E25" i="1"/>
  <c r="D25" i="1"/>
  <c r="C25" i="1"/>
  <c r="E18" i="1"/>
  <c r="F18" i="1"/>
  <c r="F40" i="1" s="1"/>
  <c r="A14" i="1"/>
  <c r="A15" i="1" s="1"/>
  <c r="A16" i="1" s="1"/>
  <c r="A18" i="1" s="1"/>
  <c r="A21" i="1" s="1"/>
  <c r="A22" i="1" s="1"/>
  <c r="A23" i="1" s="1"/>
  <c r="A25" i="1" s="1"/>
  <c r="A27" i="1" s="1"/>
  <c r="A29" i="1" s="1"/>
  <c r="A34" i="1" s="1"/>
  <c r="A35" i="1" s="1"/>
  <c r="A36" i="1" s="1"/>
  <c r="A38" i="1" s="1"/>
  <c r="A40" i="1" s="1"/>
  <c r="A13" i="1"/>
  <c r="H18" i="1"/>
  <c r="H40" i="1" s="1"/>
  <c r="G18" i="1"/>
  <c r="G40" i="1" s="1"/>
  <c r="D18" i="1"/>
  <c r="D40" i="1" s="1"/>
  <c r="C18" i="1"/>
  <c r="C40" i="1" s="1"/>
  <c r="E40" i="1" l="1"/>
</calcChain>
</file>

<file path=xl/sharedStrings.xml><?xml version="1.0" encoding="utf-8"?>
<sst xmlns="http://schemas.openxmlformats.org/spreadsheetml/2006/main" count="33" uniqueCount="31">
  <si>
    <t>Line</t>
  </si>
  <si>
    <t>Capital Outages</t>
  </si>
  <si>
    <t>No.</t>
  </si>
  <si>
    <t>Description</t>
  </si>
  <si>
    <t>November 2021 YTD</t>
  </si>
  <si>
    <t>Newman</t>
  </si>
  <si>
    <t>Newman Unit 1</t>
  </si>
  <si>
    <t>Newman Unit 2</t>
  </si>
  <si>
    <t>Newman Unit 3</t>
  </si>
  <si>
    <t>Total Newman</t>
  </si>
  <si>
    <t>Montana Power Station</t>
  </si>
  <si>
    <t>Total Montana</t>
  </si>
  <si>
    <t>Copper</t>
  </si>
  <si>
    <t>Rio Grande</t>
  </si>
  <si>
    <t>Total Rio Grande</t>
  </si>
  <si>
    <t>Total Generating Plant Capital Outages</t>
  </si>
  <si>
    <t>Montana Unit 1</t>
  </si>
  <si>
    <t>Montana Unit 3</t>
  </si>
  <si>
    <t>Montana Unit 4</t>
  </si>
  <si>
    <t>Rio Grande Unit 7</t>
  </si>
  <si>
    <t>Rio Grande Unit 8</t>
  </si>
  <si>
    <t>Rio Grande Unit 9</t>
  </si>
  <si>
    <t>(a)</t>
  </si>
  <si>
    <t>This amount is for a spare supercore which is applicable to all 5 LMS 100 units.</t>
  </si>
  <si>
    <t>Newman Unit 4 (a)</t>
  </si>
  <si>
    <t>The amount of $26,591,000 includes turbine path improvements.</t>
  </si>
  <si>
    <t>(b)</t>
  </si>
  <si>
    <t>Newman Unit 5 (b)</t>
  </si>
  <si>
    <t>The capitaized costs were offset by insurance proceeds of $18.1 million that were credited to accumulated provision for depreciation.</t>
  </si>
  <si>
    <t>(c)</t>
  </si>
  <si>
    <t>EL PASO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</si>
</sst>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38" fontId="2" fillId="0" borderId="0" xfId="1" applyNumberFormat="1" applyFont="1"/>
    <xf numFmtId="37" fontId="2" fillId="0" borderId="0" xfId="1" applyNumberFormat="1" applyFont="1"/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0" fontId="2" fillId="0" borderId="1" xfId="1" quotePrefix="1" applyFont="1" applyBorder="1" applyAlignment="1">
      <alignment horizontal="center" wrapText="1"/>
    </xf>
    <xf numFmtId="38" fontId="2" fillId="0" borderId="1" xfId="1" applyNumberFormat="1" applyFont="1" applyBorder="1"/>
    <xf numFmtId="41" fontId="2" fillId="0" borderId="0" xfId="1" applyNumberFormat="1" applyFont="1"/>
    <xf numFmtId="42" fontId="2" fillId="0" borderId="0" xfId="1" applyNumberFormat="1" applyFont="1"/>
    <xf numFmtId="42" fontId="2" fillId="0" borderId="2" xfId="1" applyNumberFormat="1" applyFont="1" applyBorder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25214010-F7A3-46E7-B3BC-C837AA150B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_10"/>
      <sheetName val="15C-95"/>
      <sheetName val="ADFIT"/>
      <sheetName val="TAXES OTHER THAN FIT"/>
      <sheetName val="FITANALYSIS"/>
      <sheetName val="EEI- JUNE 1995"/>
      <sheetName val="[QJUNE95.XLS][QJUNE95.XLS]FIT_9"/>
      <sheetName val="[QJUNE95.XLS][QJUNE95.XLS]FIT_2"/>
      <sheetName val="[QJUNE95.XLS][QJUNE95.XLS]FIT_3"/>
      <sheetName val="[QJUNE95.XLS][QJUNE95.XLS]FIT_4"/>
      <sheetName val="[QJUNE95.XLS][QJUNE95.XLS]FIT_5"/>
      <sheetName val="[QJUNE95.XLS][QJUNE95.XLS]FIT_6"/>
      <sheetName val="[QJUNE95.XLS][QJUNE95.XLS]FIT_7"/>
      <sheetName val="[QJUNE95.XLS][QJUNE95.XLS]FIT_8"/>
      <sheetName val="[QJUNE95.XLS][QJUNE95.XLS]FI_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3A92-A7D5-4663-AD36-D527035126D2}">
  <sheetPr>
    <tabColor rgb="FF92D050"/>
    <pageSetUpPr fitToPage="1"/>
  </sheetPr>
  <dimension ref="A1:H44"/>
  <sheetViews>
    <sheetView tabSelected="1" zoomScaleNormal="100" zoomScaleSheetLayoutView="115" workbookViewId="0">
      <selection activeCell="B6" sqref="B6"/>
    </sheetView>
  </sheetViews>
  <sheetFormatPr defaultColWidth="9.140625" defaultRowHeight="14.25" x14ac:dyDescent="0.2"/>
  <cols>
    <col min="1" max="1" width="5.7109375" style="1" customWidth="1"/>
    <col min="2" max="2" width="51.5703125" style="1" customWidth="1"/>
    <col min="3" max="3" width="15.28515625" style="1" customWidth="1"/>
    <col min="4" max="4" width="16" style="3" customWidth="1"/>
    <col min="5" max="5" width="15.28515625" style="3" customWidth="1"/>
    <col min="6" max="6" width="16" style="3" customWidth="1"/>
    <col min="7" max="8" width="15.28515625" style="3" customWidth="1"/>
    <col min="9" max="9" width="3.7109375" style="1" customWidth="1"/>
    <col min="10" max="16384" width="9.140625" style="1"/>
  </cols>
  <sheetData>
    <row r="1" spans="1:8" x14ac:dyDescent="0.2">
      <c r="A1" s="1" t="s">
        <v>30</v>
      </c>
      <c r="B1" s="2"/>
    </row>
    <row r="2" spans="1:8" x14ac:dyDescent="0.2">
      <c r="A2" s="2"/>
      <c r="B2" s="2"/>
    </row>
    <row r="3" spans="1:8" x14ac:dyDescent="0.2">
      <c r="A3" s="2"/>
      <c r="B3" s="2"/>
    </row>
    <row r="4" spans="1:8" x14ac:dyDescent="0.2">
      <c r="A4" s="2"/>
      <c r="B4" s="2"/>
    </row>
    <row r="5" spans="1:8" x14ac:dyDescent="0.2">
      <c r="A5" s="4"/>
      <c r="B5" s="2"/>
    </row>
    <row r="6" spans="1:8" s="7" customFormat="1" x14ac:dyDescent="0.2">
      <c r="A6" s="5"/>
      <c r="B6" s="6"/>
    </row>
    <row r="7" spans="1:8" x14ac:dyDescent="0.2">
      <c r="A7" s="5" t="s">
        <v>0</v>
      </c>
      <c r="B7" s="5"/>
      <c r="C7" s="15" t="s">
        <v>1</v>
      </c>
      <c r="D7" s="15"/>
      <c r="E7" s="15"/>
      <c r="F7" s="15"/>
      <c r="G7" s="15"/>
      <c r="H7" s="15"/>
    </row>
    <row r="8" spans="1:8" ht="28.5" x14ac:dyDescent="0.2">
      <c r="A8" s="8" t="s">
        <v>2</v>
      </c>
      <c r="B8" s="8" t="s">
        <v>3</v>
      </c>
      <c r="C8" s="9">
        <v>2016</v>
      </c>
      <c r="D8" s="9">
        <v>2017</v>
      </c>
      <c r="E8" s="9">
        <v>2018</v>
      </c>
      <c r="F8" s="9">
        <v>2019</v>
      </c>
      <c r="G8" s="9">
        <v>2020</v>
      </c>
      <c r="H8" s="9" t="s">
        <v>4</v>
      </c>
    </row>
    <row r="9" spans="1:8" x14ac:dyDescent="0.2">
      <c r="A9" s="2"/>
      <c r="B9" s="2"/>
    </row>
    <row r="10" spans="1:8" x14ac:dyDescent="0.2">
      <c r="A10" s="2"/>
      <c r="B10" s="10" t="s">
        <v>5</v>
      </c>
    </row>
    <row r="11" spans="1:8" x14ac:dyDescent="0.2">
      <c r="B11" s="2"/>
    </row>
    <row r="12" spans="1:8" x14ac:dyDescent="0.2">
      <c r="A12" s="7">
        <v>1</v>
      </c>
      <c r="B12" s="2" t="s">
        <v>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1138491.98</v>
      </c>
    </row>
    <row r="13" spans="1:8" x14ac:dyDescent="0.2">
      <c r="A13" s="7">
        <f>+A12+1</f>
        <v>2</v>
      </c>
      <c r="B13" s="2" t="s">
        <v>7</v>
      </c>
      <c r="C13" s="11">
        <v>0</v>
      </c>
      <c r="D13" s="11">
        <v>0</v>
      </c>
      <c r="E13" s="11">
        <v>597326.46</v>
      </c>
      <c r="F13" s="11">
        <v>0</v>
      </c>
      <c r="G13" s="11">
        <v>0</v>
      </c>
      <c r="H13" s="11">
        <v>0</v>
      </c>
    </row>
    <row r="14" spans="1:8" x14ac:dyDescent="0.2">
      <c r="A14" s="7">
        <f t="shared" ref="A14:A16" si="0">+A13+1</f>
        <v>3</v>
      </c>
      <c r="B14" s="2" t="s">
        <v>8</v>
      </c>
      <c r="C14" s="11">
        <v>0</v>
      </c>
      <c r="D14" s="11">
        <v>0</v>
      </c>
      <c r="E14" s="11">
        <v>1881519.99</v>
      </c>
      <c r="F14" s="11">
        <v>576207.07999999996</v>
      </c>
      <c r="G14" s="11">
        <v>0</v>
      </c>
      <c r="H14" s="11">
        <v>0</v>
      </c>
    </row>
    <row r="15" spans="1:8" x14ac:dyDescent="0.2">
      <c r="A15" s="7">
        <f t="shared" si="0"/>
        <v>4</v>
      </c>
      <c r="B15" s="2" t="s">
        <v>24</v>
      </c>
      <c r="C15" s="11">
        <v>6209316.1799999997</v>
      </c>
      <c r="D15" s="11">
        <v>0</v>
      </c>
      <c r="E15" s="11">
        <v>0</v>
      </c>
      <c r="F15" s="11">
        <v>5592573.2199999997</v>
      </c>
      <c r="G15" s="11">
        <v>26591000.219999999</v>
      </c>
      <c r="H15" s="11">
        <v>0</v>
      </c>
    </row>
    <row r="16" spans="1:8" x14ac:dyDescent="0.2">
      <c r="A16" s="7">
        <f t="shared" si="0"/>
        <v>5</v>
      </c>
      <c r="B16" s="2" t="s">
        <v>27</v>
      </c>
      <c r="C16" s="11">
        <v>9514114.0500000007</v>
      </c>
      <c r="D16" s="11">
        <v>37227052.170000002</v>
      </c>
      <c r="E16" s="11">
        <v>1543336.65</v>
      </c>
      <c r="F16" s="11">
        <v>516534.6</v>
      </c>
      <c r="G16" s="11">
        <v>712384.5</v>
      </c>
      <c r="H16" s="11">
        <v>1413515.24</v>
      </c>
    </row>
    <row r="17" spans="1:8" x14ac:dyDescent="0.2">
      <c r="A17" s="7"/>
      <c r="B17" s="2"/>
      <c r="C17" s="11"/>
      <c r="E17" s="11"/>
      <c r="G17" s="11"/>
      <c r="H17" s="12"/>
    </row>
    <row r="18" spans="1:8" ht="15" thickBot="1" x14ac:dyDescent="0.25">
      <c r="A18" s="7">
        <f>+A16+1</f>
        <v>6</v>
      </c>
      <c r="B18" s="1" t="s">
        <v>9</v>
      </c>
      <c r="C18" s="13">
        <f t="shared" ref="C18:H18" si="1">SUM(C12:C16)</f>
        <v>15723430.23</v>
      </c>
      <c r="D18" s="13">
        <f t="shared" si="1"/>
        <v>37227052.170000002</v>
      </c>
      <c r="E18" s="13">
        <f t="shared" si="1"/>
        <v>4022183.1</v>
      </c>
      <c r="F18" s="13">
        <f t="shared" si="1"/>
        <v>6685314.8999999994</v>
      </c>
      <c r="G18" s="13">
        <f t="shared" si="1"/>
        <v>27303384.719999999</v>
      </c>
      <c r="H18" s="13">
        <f t="shared" si="1"/>
        <v>2552007.2199999997</v>
      </c>
    </row>
    <row r="19" spans="1:8" ht="15" thickTop="1" x14ac:dyDescent="0.2">
      <c r="D19" s="1"/>
      <c r="E19" s="1"/>
      <c r="F19" s="1"/>
      <c r="G19" s="1"/>
      <c r="H19" s="1"/>
    </row>
    <row r="20" spans="1:8" x14ac:dyDescent="0.2">
      <c r="B20" s="10" t="s">
        <v>10</v>
      </c>
      <c r="C20" s="7" t="s">
        <v>29</v>
      </c>
      <c r="H20" s="12"/>
    </row>
    <row r="21" spans="1:8" x14ac:dyDescent="0.2">
      <c r="A21" s="1">
        <f>+A18+1</f>
        <v>7</v>
      </c>
      <c r="B21" s="1" t="s">
        <v>16</v>
      </c>
      <c r="C21" s="11">
        <v>11857507.970000001</v>
      </c>
      <c r="D21" s="11">
        <v>0</v>
      </c>
      <c r="E21" s="11">
        <v>5670500</v>
      </c>
      <c r="F21" s="11">
        <v>1418917.5</v>
      </c>
      <c r="G21" s="11">
        <v>0</v>
      </c>
      <c r="H21" s="11">
        <v>0</v>
      </c>
    </row>
    <row r="22" spans="1:8" x14ac:dyDescent="0.2">
      <c r="A22" s="1">
        <f>+A21+1</f>
        <v>8</v>
      </c>
      <c r="B22" s="1" t="s">
        <v>17</v>
      </c>
      <c r="C22" s="11">
        <v>0</v>
      </c>
      <c r="D22" s="11">
        <v>0</v>
      </c>
      <c r="E22" s="11">
        <v>0</v>
      </c>
      <c r="F22" s="11">
        <v>0</v>
      </c>
      <c r="G22" s="11">
        <v>2635164.1800000002</v>
      </c>
      <c r="H22" s="11">
        <v>2239923.36</v>
      </c>
    </row>
    <row r="23" spans="1:8" x14ac:dyDescent="0.2">
      <c r="A23" s="1">
        <f t="shared" ref="A23" si="2">+A22+1</f>
        <v>9</v>
      </c>
      <c r="B23" s="1" t="s">
        <v>18</v>
      </c>
      <c r="C23" s="11">
        <v>0</v>
      </c>
      <c r="D23" s="11">
        <v>0</v>
      </c>
      <c r="E23" s="11">
        <v>0</v>
      </c>
      <c r="F23" s="11">
        <v>2239923.36</v>
      </c>
      <c r="G23" s="11">
        <v>0</v>
      </c>
      <c r="H23" s="11">
        <v>2780000</v>
      </c>
    </row>
    <row r="24" spans="1:8" x14ac:dyDescent="0.2">
      <c r="H24" s="12"/>
    </row>
    <row r="25" spans="1:8" ht="15" thickBot="1" x14ac:dyDescent="0.25">
      <c r="A25" s="1">
        <f>+A23+1</f>
        <v>10</v>
      </c>
      <c r="B25" s="1" t="s">
        <v>11</v>
      </c>
      <c r="C25" s="13">
        <f t="shared" ref="C25:H25" si="3">SUM(C21:C24)</f>
        <v>11857507.970000001</v>
      </c>
      <c r="D25" s="13">
        <f t="shared" si="3"/>
        <v>0</v>
      </c>
      <c r="E25" s="13">
        <f t="shared" si="3"/>
        <v>5670500</v>
      </c>
      <c r="F25" s="13">
        <f t="shared" si="3"/>
        <v>3658840.86</v>
      </c>
      <c r="G25" s="13">
        <f t="shared" si="3"/>
        <v>2635164.1800000002</v>
      </c>
      <c r="H25" s="13">
        <f t="shared" si="3"/>
        <v>5019923.3599999994</v>
      </c>
    </row>
    <row r="26" spans="1:8" ht="15" thickTop="1" x14ac:dyDescent="0.2"/>
    <row r="27" spans="1:8" x14ac:dyDescent="0.2">
      <c r="A27" s="7">
        <f>+A25+1</f>
        <v>11</v>
      </c>
      <c r="B27" s="10" t="s">
        <v>12</v>
      </c>
      <c r="D27" s="1"/>
      <c r="E27" s="1"/>
      <c r="F27" s="1"/>
      <c r="G27" s="1"/>
      <c r="H27" s="1"/>
    </row>
    <row r="28" spans="1:8" x14ac:dyDescent="0.2">
      <c r="D28" s="1"/>
      <c r="E28" s="1"/>
      <c r="F28" s="1"/>
      <c r="G28" s="1"/>
      <c r="H28" s="1"/>
    </row>
    <row r="29" spans="1:8" ht="15" thickBot="1" x14ac:dyDescent="0.25">
      <c r="A29" s="7">
        <f>+A27+1</f>
        <v>12</v>
      </c>
      <c r="B29" s="2" t="s">
        <v>12</v>
      </c>
      <c r="C29" s="13">
        <v>0</v>
      </c>
      <c r="D29" s="13">
        <v>0</v>
      </c>
      <c r="E29" s="13">
        <v>0</v>
      </c>
      <c r="F29" s="13">
        <v>1591286.97</v>
      </c>
      <c r="G29" s="13">
        <v>9161278.5500000007</v>
      </c>
      <c r="H29" s="13">
        <v>8118997.2800000003</v>
      </c>
    </row>
    <row r="30" spans="1:8" ht="15" thickTop="1" x14ac:dyDescent="0.2">
      <c r="A30" s="7"/>
      <c r="B30" s="2"/>
      <c r="C30" s="11"/>
      <c r="E30" s="11"/>
      <c r="G30" s="11"/>
      <c r="H30" s="12"/>
    </row>
    <row r="31" spans="1:8" x14ac:dyDescent="0.2">
      <c r="D31" s="1"/>
      <c r="E31" s="1"/>
      <c r="F31" s="1"/>
      <c r="G31" s="1"/>
      <c r="H31" s="12"/>
    </row>
    <row r="32" spans="1:8" x14ac:dyDescent="0.2">
      <c r="B32" s="10" t="s">
        <v>13</v>
      </c>
      <c r="D32" s="1"/>
      <c r="E32" s="1"/>
      <c r="F32" s="1"/>
      <c r="G32" s="1"/>
      <c r="H32" s="12"/>
    </row>
    <row r="33" spans="1:8" x14ac:dyDescent="0.2">
      <c r="B33" s="2"/>
      <c r="D33" s="1"/>
      <c r="E33" s="1"/>
      <c r="F33" s="1"/>
      <c r="G33" s="1"/>
      <c r="H33" s="12"/>
    </row>
    <row r="34" spans="1:8" x14ac:dyDescent="0.2">
      <c r="A34" s="1">
        <f>+A29+1</f>
        <v>13</v>
      </c>
      <c r="B34" s="1" t="s">
        <v>19</v>
      </c>
      <c r="C34" s="11">
        <v>0</v>
      </c>
      <c r="D34" s="11">
        <v>0</v>
      </c>
      <c r="E34" s="11">
        <v>0</v>
      </c>
      <c r="F34" s="11">
        <v>0</v>
      </c>
      <c r="G34" s="11">
        <v>1103839.54</v>
      </c>
      <c r="H34" s="11">
        <v>0</v>
      </c>
    </row>
    <row r="35" spans="1:8" x14ac:dyDescent="0.2">
      <c r="A35" s="1">
        <f>+A34+1</f>
        <v>14</v>
      </c>
      <c r="B35" s="1" t="s">
        <v>20</v>
      </c>
      <c r="C35" s="11">
        <v>0</v>
      </c>
      <c r="D35" s="11">
        <v>0</v>
      </c>
      <c r="E35" s="11">
        <v>825626.38</v>
      </c>
      <c r="F35" s="11">
        <v>0</v>
      </c>
      <c r="G35" s="11">
        <v>574118.51</v>
      </c>
      <c r="H35" s="11">
        <v>786242.95</v>
      </c>
    </row>
    <row r="36" spans="1:8" x14ac:dyDescent="0.2">
      <c r="A36" s="1">
        <f t="shared" ref="A36" si="4">+A35+1</f>
        <v>15</v>
      </c>
      <c r="B36" s="1" t="s">
        <v>21</v>
      </c>
      <c r="C36" s="11">
        <v>0</v>
      </c>
      <c r="D36" s="11">
        <v>0</v>
      </c>
      <c r="E36" s="11">
        <v>1909584.38</v>
      </c>
      <c r="F36" s="11">
        <v>0</v>
      </c>
      <c r="G36" s="11">
        <v>0</v>
      </c>
      <c r="H36" s="11">
        <v>2613694.52</v>
      </c>
    </row>
    <row r="37" spans="1:8" x14ac:dyDescent="0.2">
      <c r="H37" s="12"/>
    </row>
    <row r="38" spans="1:8" ht="15" thickBot="1" x14ac:dyDescent="0.25">
      <c r="A38" s="1">
        <f>+A36+1</f>
        <v>16</v>
      </c>
      <c r="B38" s="1" t="s">
        <v>14</v>
      </c>
      <c r="C38" s="13">
        <f t="shared" ref="C38:H38" si="5">SUM(C34:C37)</f>
        <v>0</v>
      </c>
      <c r="D38" s="13">
        <f t="shared" si="5"/>
        <v>0</v>
      </c>
      <c r="E38" s="13">
        <f t="shared" si="5"/>
        <v>2735210.76</v>
      </c>
      <c r="F38" s="13">
        <f t="shared" si="5"/>
        <v>0</v>
      </c>
      <c r="G38" s="13">
        <f t="shared" si="5"/>
        <v>1677958.05</v>
      </c>
      <c r="H38" s="13">
        <f t="shared" si="5"/>
        <v>3399937.4699999997</v>
      </c>
    </row>
    <row r="39" spans="1:8" ht="15" thickTop="1" x14ac:dyDescent="0.2">
      <c r="C39" s="12"/>
      <c r="D39" s="12"/>
      <c r="E39" s="12"/>
      <c r="F39" s="12"/>
      <c r="G39" s="12"/>
      <c r="H39" s="12"/>
    </row>
    <row r="40" spans="1:8" ht="15" thickBot="1" x14ac:dyDescent="0.25">
      <c r="A40" s="1">
        <f>+A38+1</f>
        <v>17</v>
      </c>
      <c r="B40" s="1" t="s">
        <v>15</v>
      </c>
      <c r="C40" s="13">
        <f t="shared" ref="C40:H40" si="6">+C18+C29+C38+C25</f>
        <v>27580938.200000003</v>
      </c>
      <c r="D40" s="13">
        <f t="shared" si="6"/>
        <v>37227052.170000002</v>
      </c>
      <c r="E40" s="13">
        <f t="shared" si="6"/>
        <v>12427893.859999999</v>
      </c>
      <c r="F40" s="13">
        <f t="shared" si="6"/>
        <v>11935442.729999999</v>
      </c>
      <c r="G40" s="13">
        <f t="shared" si="6"/>
        <v>40777785.499999993</v>
      </c>
      <c r="H40" s="13">
        <f t="shared" si="6"/>
        <v>19090865.329999998</v>
      </c>
    </row>
    <row r="41" spans="1:8" ht="15" thickTop="1" x14ac:dyDescent="0.2"/>
    <row r="42" spans="1:8" x14ac:dyDescent="0.2">
      <c r="A42" s="14" t="s">
        <v>22</v>
      </c>
      <c r="B42" s="1" t="s">
        <v>25</v>
      </c>
    </row>
    <row r="43" spans="1:8" x14ac:dyDescent="0.2">
      <c r="A43" s="14" t="s">
        <v>26</v>
      </c>
      <c r="B43" s="1" t="s">
        <v>28</v>
      </c>
    </row>
    <row r="44" spans="1:8" x14ac:dyDescent="0.2">
      <c r="A44" s="14" t="s">
        <v>29</v>
      </c>
      <c r="B44" s="1" t="s">
        <v>23</v>
      </c>
    </row>
  </sheetData>
  <mergeCells count="1">
    <mergeCell ref="C7:H7"/>
  </mergeCells>
  <pageMargins left="1" right="0.65" top="1" bottom="0.75" header="0.75" footer="0.5"/>
  <pageSetup scale="79" orientation="landscape" r:id="rId1"/>
  <headerFooter>
    <oddHeader>&amp;R&amp;12SOAH Docket No. 473-21-2606  
PUC Docket No. 52195
CEP's 19th, Q. No. CEP 19-27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19-27 Attachment 1</vt:lpstr>
      <vt:lpstr>'CEP 19-27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2021-12-15T21:13:16Z</dcterms:created>
  <dcterms:modified xsi:type="dcterms:W3CDTF">2021-12-15T21:13:20Z</dcterms:modified>
</cp:coreProperties>
</file>